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N24" i="1" s="1"/>
  <c r="I24" i="1"/>
  <c r="J24" i="1"/>
  <c r="K24" i="1"/>
  <c r="L24" i="1"/>
  <c r="M24" i="1"/>
  <c r="O24" i="1"/>
  <c r="P24" i="1"/>
  <c r="R24" i="1"/>
  <c r="S24" i="1"/>
  <c r="T24" i="1"/>
  <c r="S23" i="1"/>
  <c r="R23" i="1"/>
  <c r="P23" i="1"/>
  <c r="O23" i="1"/>
  <c r="M23" i="1"/>
  <c r="L23" i="1"/>
  <c r="K23" i="1"/>
  <c r="J23" i="1"/>
  <c r="I23" i="1"/>
  <c r="H23" i="1"/>
  <c r="Q23" i="1" s="1"/>
  <c r="T22" i="1"/>
  <c r="S22" i="1"/>
  <c r="R22" i="1"/>
  <c r="Q22" i="1"/>
  <c r="P22" i="1"/>
  <c r="O22" i="1"/>
  <c r="N22" i="1"/>
  <c r="M22" i="1"/>
  <c r="L22" i="1"/>
  <c r="K22" i="1"/>
  <c r="J22" i="1"/>
  <c r="S21" i="1"/>
  <c r="R21" i="1"/>
  <c r="P21" i="1"/>
  <c r="O21" i="1"/>
  <c r="M21" i="1"/>
  <c r="L21" i="1"/>
  <c r="J21" i="1"/>
  <c r="I21" i="1"/>
  <c r="H21" i="1"/>
  <c r="Q21" i="1" s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N19" i="1" s="1"/>
  <c r="I19" i="1"/>
  <c r="J19" i="1"/>
  <c r="K19" i="1"/>
  <c r="L19" i="1"/>
  <c r="M19" i="1"/>
  <c r="O19" i="1"/>
  <c r="P19" i="1"/>
  <c r="R19" i="1"/>
  <c r="S19" i="1"/>
  <c r="T19" i="1"/>
  <c r="H18" i="1"/>
  <c r="N18" i="1" s="1"/>
  <c r="I18" i="1"/>
  <c r="J18" i="1"/>
  <c r="K18" i="1"/>
  <c r="L18" i="1"/>
  <c r="M18" i="1"/>
  <c r="O18" i="1"/>
  <c r="P18" i="1"/>
  <c r="R18" i="1"/>
  <c r="S18" i="1"/>
  <c r="T18" i="1"/>
  <c r="H17" i="1"/>
  <c r="N17" i="1" s="1"/>
  <c r="I17" i="1"/>
  <c r="J17" i="1"/>
  <c r="K17" i="1"/>
  <c r="L17" i="1"/>
  <c r="M17" i="1"/>
  <c r="O17" i="1"/>
  <c r="P17" i="1"/>
  <c r="R17" i="1"/>
  <c r="S17" i="1"/>
  <c r="T17" i="1"/>
  <c r="H16" i="1"/>
  <c r="K16" i="1" s="1"/>
  <c r="I16" i="1"/>
  <c r="J16" i="1"/>
  <c r="L16" i="1"/>
  <c r="M16" i="1"/>
  <c r="O16" i="1"/>
  <c r="P16" i="1"/>
  <c r="R16" i="1"/>
  <c r="S16" i="1"/>
  <c r="T16" i="1"/>
  <c r="S15" i="1"/>
  <c r="R15" i="1"/>
  <c r="Q15" i="1"/>
  <c r="P15" i="1"/>
  <c r="O15" i="1"/>
  <c r="N15" i="1"/>
  <c r="M15" i="1"/>
  <c r="L15" i="1"/>
  <c r="K15" i="1"/>
  <c r="J15" i="1"/>
  <c r="I15" i="1"/>
  <c r="H15" i="1"/>
  <c r="T15" i="1" s="1"/>
  <c r="Q24" i="1" l="1"/>
  <c r="T23" i="1"/>
  <c r="N23" i="1"/>
  <c r="T21" i="1"/>
  <c r="K21" i="1"/>
  <c r="N21" i="1"/>
  <c r="Q19" i="1"/>
  <c r="Q18" i="1"/>
  <c r="Q17" i="1"/>
  <c r="Q16" i="1"/>
  <c r="N16" i="1"/>
  <c r="J25" i="1" l="1"/>
  <c r="K25" i="1"/>
  <c r="L25" i="1"/>
  <c r="M25" i="1"/>
  <c r="N25" i="1"/>
  <c r="O25" i="1"/>
  <c r="P25" i="1"/>
  <c r="Q25" i="1"/>
  <c r="R25" i="1"/>
  <c r="S25" i="1"/>
  <c r="T25" i="1"/>
  <c r="I25" i="1"/>
  <c r="H25" i="1"/>
  <c r="G25" i="1"/>
  <c r="F25" i="1"/>
  <c r="E15" i="1" l="1"/>
  <c r="D15" i="1"/>
  <c r="C15" i="1"/>
  <c r="E24" i="1" l="1"/>
  <c r="D24" i="1"/>
  <c r="C24" i="1"/>
  <c r="E22" i="1"/>
  <c r="D22" i="1"/>
  <c r="C22" i="1"/>
  <c r="E21" i="1"/>
  <c r="E23" i="1"/>
  <c r="D21" i="1"/>
  <c r="D23" i="1"/>
  <c r="C21" i="1"/>
  <c r="C23" i="1"/>
  <c r="E20" i="1"/>
  <c r="D20" i="1"/>
  <c r="C20" i="1"/>
  <c r="E19" i="1"/>
  <c r="D19" i="1"/>
  <c r="C19" i="1"/>
  <c r="E17" i="1"/>
  <c r="E18" i="1"/>
  <c r="D18" i="1"/>
  <c r="C18" i="1"/>
  <c r="E16" i="1" l="1"/>
  <c r="D16" i="1"/>
  <c r="C16" i="1"/>
  <c r="D17" i="1" l="1"/>
  <c r="C17" i="1"/>
</calcChain>
</file>

<file path=xl/sharedStrings.xml><?xml version="1.0" encoding="utf-8"?>
<sst xmlns="http://schemas.openxmlformats.org/spreadsheetml/2006/main" count="83" uniqueCount="66">
  <si>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</si>
  <si>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</si>
  <si>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</si>
  <si>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</si>
  <si>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</si>
  <si>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</si>
  <si>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</si>
  <si>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</si>
  <si>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</si>
  <si>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</si>
  <si>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</si>
  <si>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</si>
  <si>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</si>
  <si>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</si>
  <si>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</si>
  <si>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</si>
  <si>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</si>
  <si>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</si>
  <si>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</si>
  <si>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</si>
  <si>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</si>
  <si>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</si>
  <si>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</si>
  <si>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</si>
  <si>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</si>
  <si>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</si>
  <si>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</si>
  <si>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Відходи при холодній обробці</t>
  </si>
  <si>
    <t>Подають на мілкій закусочній тарілці при температурі 60-65 ºС.</t>
  </si>
  <si>
    <t>Крупа рисова</t>
  </si>
  <si>
    <t>Вода</t>
  </si>
  <si>
    <t>Прозора безбарвна рідина, без присмаків і запаху, 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</si>
  <si>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</si>
  <si>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Цибуля ріпчаста</t>
  </si>
  <si>
    <t>Цибулини визріли, здорові, цільні, сухі, незабруднені, з добре підсушеними верхніми лусками.</t>
  </si>
  <si>
    <t>Золотисто-жовтого кольору, без стороннього запаху, присмаку і гіркоти.</t>
  </si>
  <si>
    <t>Відходи при гарячій обробці (приварок)</t>
  </si>
  <si>
    <t xml:space="preserve">                                                                                                                       (підпис)                                 (ім’я, прізвище)</t>
  </si>
  <si>
    <t>ЗП Г</t>
  </si>
  <si>
    <t>ВИХІД</t>
  </si>
  <si>
    <t xml:space="preserve">Маса страви:  </t>
  </si>
  <si>
    <t>Білого кольору, допускаються поодинокі зерна з квітковим відтінком, смак і запах властивий нормальній рисовій крупі, без сторонніх присмаків і запахів.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</si>
  <si>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</si>
  <si>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</si>
  <si>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</si>
  <si>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Морква до 01.01</t>
  </si>
  <si>
    <t>Морква після 01.01</t>
  </si>
  <si>
    <t>Коренеплоди свіжі, цілі, здорові, чисті, без тріщин, нев'янучі, без пошкоджень сільськогосподарськими шкідниками.</t>
  </si>
  <si>
    <t xml:space="preserve">ст. 403
Методичний посібник «Організація харчування дітей у дошкільних навчальних закладах»
Видання 2014р.
</t>
  </si>
  <si>
    <t>ПЛОВ З М`ЯСОМ КУРКИ</t>
  </si>
  <si>
    <t>М’ясо курки (філе)</t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</si>
  <si>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</si>
  <si>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</si>
  <si>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</si>
  <si>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Підготовлене м’ясо курки нарізають шматочками, злегка обсмажують на рослинній олії протягом 5-7 хв., додають томатну пасту, воду (25/35 г) і тушкують протягом 10-15 хв. Підготовлений рис відварюють у підсоленій (1/2 порції солі) воді рис. Підготовлені, подрібнені овочі пасерують на вершковому маслі з додаванням невеликої кількості води у закритій посудині протягом 7-10 хв. До тушкованого м’яса додають відварений рис, пасеровані овочі, сіль, і тушкують до готовності за слабкого кипіння протягом 10-15 хв.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</si>
  <si>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рису та м’ясо, що зберегли форму.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</si>
  <si>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золотисто-жовтого до світло-коричневого.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</si>
  <si>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тушкованих овочів та рису з м’ясом.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</si>
  <si>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 однорідна, злегка пружна, не переварена. Шматочки курячого філе – м’які, щільні; овочі – м’які, рис – розсипчастий.</t>
    </r>
  </si>
  <si>
    <t>110 г ± 3 %</t>
  </si>
  <si>
    <t>146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</si>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</sst>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2" fontId="3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2" borderId="0" xfId="0" applyNumberFormat="1" applyFont="1" applyFill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49" fontId="0" fillId="0" borderId="0" xfId="0" applyNumberFormat="1" applyFill="1"/>
    <xf numFmtId="49" fontId="2" fillId="0" borderId="0" xfId="0" applyNumberFormat="1" applyFont="1" applyFill="1"/>
    <xf numFmtId="49" fontId="3" fillId="0" borderId="0" xfId="0" applyNumberFormat="1" applyFont="1" applyFill="1"/>
    <xf numFmtId="49" fontId="3" fillId="0" borderId="0" xfId="0" applyNumberFormat="1" applyFon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zoomScale="70" zoomScaleNormal="100" zoomScalePageLayoutView="70" workbookViewId="0">
      <selection activeCell="A39" sqref="A39:XFD43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6" width="5.33203125" customWidth="1"/>
    <col min="7" max="7" width="5.44140625" customWidth="1"/>
    <col min="8" max="8" width="5.66406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6" customWidth="1"/>
    <col min="16" max="16" width="6.109375" customWidth="1"/>
    <col min="17" max="17" width="6" customWidth="1"/>
    <col min="18" max="18" width="6.109375" customWidth="1"/>
    <col min="19" max="19" width="6" customWidth="1"/>
    <col min="20" max="20" width="6.109375" customWidth="1"/>
    <col min="21" max="21" width="23.109375" customWidth="1"/>
    <col min="22" max="22" width="10.88671875" customWidth="1"/>
    <col min="23" max="23" width="11.88671875" customWidth="1"/>
  </cols>
  <sheetData>
    <row r="1" spans="1:29" x14ac:dyDescent="0.3">
      <c r="A1" s="2"/>
      <c r="B1" s="65" t="s">
        <v>48</v>
      </c>
      <c r="C1" s="65"/>
      <c r="D1" s="65"/>
      <c r="E1" s="65"/>
      <c r="F1" s="65"/>
      <c r="G1" s="65"/>
      <c r="H1" s="65"/>
      <c r="I1" s="2"/>
      <c r="J1" s="2"/>
      <c r="K1" s="2"/>
      <c r="L1" s="2"/>
      <c r="M1" s="2"/>
      <c r="N1" s="2"/>
      <c r="O1" s="2"/>
      <c r="P1" s="4"/>
      <c r="Q1" s="64" t="s">
        <v>17</v>
      </c>
      <c r="R1" s="64"/>
      <c r="S1" s="64"/>
      <c r="T1" s="64"/>
      <c r="U1" s="64"/>
    </row>
    <row r="2" spans="1:29" x14ac:dyDescent="0.3">
      <c r="A2" s="2"/>
      <c r="B2" s="65"/>
      <c r="C2" s="65"/>
      <c r="D2" s="65"/>
      <c r="E2" s="65"/>
      <c r="F2" s="65"/>
      <c r="G2" s="65"/>
      <c r="H2" s="65"/>
      <c r="I2" s="2"/>
      <c r="J2" s="2"/>
      <c r="K2" s="2"/>
      <c r="L2" s="2"/>
      <c r="M2" s="2"/>
      <c r="N2" s="2"/>
      <c r="O2" s="2"/>
      <c r="P2" s="4"/>
      <c r="Q2" s="64" t="s">
        <v>18</v>
      </c>
      <c r="R2" s="64"/>
      <c r="S2" s="64"/>
      <c r="T2" s="64"/>
      <c r="U2" s="64"/>
    </row>
    <row r="3" spans="1:29" x14ac:dyDescent="0.3">
      <c r="A3" s="2"/>
      <c r="B3" s="65"/>
      <c r="C3" s="65"/>
      <c r="D3" s="65"/>
      <c r="E3" s="65"/>
      <c r="F3" s="65"/>
      <c r="G3" s="65"/>
      <c r="H3" s="65"/>
      <c r="I3" s="2"/>
      <c r="J3" s="2"/>
      <c r="K3" s="2"/>
      <c r="L3" s="2"/>
      <c r="M3" s="2"/>
      <c r="N3" s="2"/>
      <c r="O3" s="2"/>
      <c r="P3" s="4"/>
      <c r="Q3" s="64" t="s">
        <v>19</v>
      </c>
      <c r="R3" s="64"/>
      <c r="S3" s="64"/>
      <c r="T3" s="64"/>
      <c r="U3" s="64"/>
    </row>
    <row r="4" spans="1:29" x14ac:dyDescent="0.3">
      <c r="A4" s="2"/>
      <c r="B4" s="65"/>
      <c r="C4" s="65"/>
      <c r="D4" s="65"/>
      <c r="E4" s="65"/>
      <c r="F4" s="65"/>
      <c r="G4" s="65"/>
      <c r="H4" s="65"/>
      <c r="I4" s="2"/>
      <c r="J4" s="2"/>
      <c r="K4" s="2"/>
      <c r="L4" s="2"/>
      <c r="M4" s="2"/>
      <c r="N4" s="2"/>
      <c r="O4" s="2"/>
      <c r="P4" s="4"/>
      <c r="Q4" s="64" t="s">
        <v>20</v>
      </c>
      <c r="R4" s="64"/>
      <c r="S4" s="64"/>
      <c r="T4" s="64"/>
      <c r="U4" s="64"/>
    </row>
    <row r="5" spans="1:29" x14ac:dyDescent="0.3">
      <c r="A5" s="2"/>
      <c r="B5" s="65"/>
      <c r="C5" s="65"/>
      <c r="D5" s="65"/>
      <c r="E5" s="65"/>
      <c r="F5" s="65"/>
      <c r="G5" s="65"/>
      <c r="H5" s="65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32"/>
      <c r="C6" s="32"/>
      <c r="D6" s="32"/>
      <c r="E6" s="32"/>
      <c r="F6" s="32"/>
      <c r="G6" s="32"/>
      <c r="H6" s="32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</row>
    <row r="8" spans="1:29" x14ac:dyDescent="0.3">
      <c r="A8" s="63" t="s">
        <v>49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</row>
    <row r="9" spans="1:29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3">
      <c r="A10" s="66" t="s">
        <v>0</v>
      </c>
      <c r="B10" s="71" t="s">
        <v>14</v>
      </c>
      <c r="C10" s="71" t="s">
        <v>1</v>
      </c>
      <c r="D10" s="71"/>
      <c r="E10" s="71"/>
      <c r="F10" s="71"/>
      <c r="G10" s="71"/>
      <c r="H10" s="71"/>
      <c r="I10" s="71" t="s">
        <v>2</v>
      </c>
      <c r="J10" s="71"/>
      <c r="K10" s="71"/>
      <c r="L10" s="71"/>
      <c r="M10" s="71"/>
      <c r="N10" s="71"/>
      <c r="O10" s="71"/>
      <c r="P10" s="71"/>
      <c r="Q10" s="71"/>
      <c r="R10" s="72" t="s">
        <v>13</v>
      </c>
      <c r="S10" s="72"/>
      <c r="T10" s="72"/>
      <c r="U10" s="72" t="s">
        <v>3</v>
      </c>
      <c r="V10" s="78" t="s">
        <v>27</v>
      </c>
      <c r="W10" s="71" t="s">
        <v>36</v>
      </c>
      <c r="X10" s="49" t="s">
        <v>61</v>
      </c>
      <c r="Y10" s="43"/>
      <c r="Z10" s="43"/>
      <c r="AA10" s="43"/>
      <c r="AB10" s="43"/>
      <c r="AC10" s="43"/>
    </row>
    <row r="11" spans="1:29" ht="15.75" customHeight="1" x14ac:dyDescent="0.3">
      <c r="A11" s="67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2"/>
      <c r="S11" s="72"/>
      <c r="T11" s="72"/>
      <c r="U11" s="72"/>
      <c r="V11" s="79"/>
      <c r="W11" s="71"/>
      <c r="X11" s="50"/>
      <c r="Y11" s="43"/>
      <c r="Z11" s="43"/>
      <c r="AA11" s="43"/>
      <c r="AB11" s="43"/>
      <c r="AC11" s="43"/>
    </row>
    <row r="12" spans="1:29" ht="25.5" customHeight="1" x14ac:dyDescent="0.3">
      <c r="A12" s="67"/>
      <c r="B12" s="71"/>
      <c r="C12" s="69" t="s">
        <v>8</v>
      </c>
      <c r="D12" s="69"/>
      <c r="E12" s="69"/>
      <c r="F12" s="69" t="s">
        <v>9</v>
      </c>
      <c r="G12" s="69"/>
      <c r="H12" s="69"/>
      <c r="I12" s="69" t="s">
        <v>10</v>
      </c>
      <c r="J12" s="69"/>
      <c r="K12" s="69"/>
      <c r="L12" s="69" t="s">
        <v>11</v>
      </c>
      <c r="M12" s="69"/>
      <c r="N12" s="69"/>
      <c r="O12" s="69" t="s">
        <v>12</v>
      </c>
      <c r="P12" s="69"/>
      <c r="Q12" s="69"/>
      <c r="R12" s="72"/>
      <c r="S12" s="72"/>
      <c r="T12" s="72"/>
      <c r="U12" s="72"/>
      <c r="V12" s="79"/>
      <c r="W12" s="71"/>
      <c r="X12" s="50"/>
      <c r="Y12" s="43"/>
      <c r="Z12" s="43"/>
      <c r="AA12" s="43"/>
      <c r="AB12" s="43"/>
      <c r="AC12" s="43"/>
    </row>
    <row r="13" spans="1:29" x14ac:dyDescent="0.3">
      <c r="A13" s="67"/>
      <c r="B13" s="71"/>
      <c r="C13" s="73" t="s">
        <v>4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5"/>
      <c r="U13" s="72"/>
      <c r="V13" s="80"/>
      <c r="W13" s="71"/>
      <c r="X13" s="51"/>
      <c r="Y13" s="43"/>
      <c r="Z13" s="43"/>
      <c r="AA13" s="43"/>
      <c r="AB13" s="43"/>
      <c r="AC13" s="43"/>
    </row>
    <row r="14" spans="1:29" ht="30.75" customHeight="1" x14ac:dyDescent="0.3">
      <c r="A14" s="68"/>
      <c r="B14" s="71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72"/>
      <c r="V14" s="14" t="s">
        <v>15</v>
      </c>
      <c r="W14" s="14" t="s">
        <v>15</v>
      </c>
      <c r="X14" s="44" t="s">
        <v>15</v>
      </c>
      <c r="Y14" s="43"/>
      <c r="Z14" s="44" t="s">
        <v>62</v>
      </c>
      <c r="AA14" s="44" t="s">
        <v>63</v>
      </c>
      <c r="AB14" s="44" t="s">
        <v>64</v>
      </c>
      <c r="AC14" s="44" t="s">
        <v>65</v>
      </c>
    </row>
    <row r="15" spans="1:29" ht="134.25" customHeight="1" x14ac:dyDescent="0.3">
      <c r="A15" s="37"/>
      <c r="B15" s="39" t="s">
        <v>50</v>
      </c>
      <c r="C15" s="16">
        <f t="shared" ref="C15" si="0">(100*F15)/(100-V15)</f>
        <v>45</v>
      </c>
      <c r="D15" s="17">
        <f t="shared" ref="D15" si="1">(100*G15)/(100-V15)</f>
        <v>45</v>
      </c>
      <c r="E15" s="17">
        <f t="shared" ref="E15" si="2">(100*H15)/(100-V15)</f>
        <v>60</v>
      </c>
      <c r="F15" s="40">
        <v>45</v>
      </c>
      <c r="G15" s="40">
        <v>45</v>
      </c>
      <c r="H15" s="20">
        <f t="shared" ref="H15:H21" si="3">G15/0.75</f>
        <v>60</v>
      </c>
      <c r="I15" s="48">
        <f t="shared" ref="I15:I21" si="4">Z15/100*F15</f>
        <v>8.82</v>
      </c>
      <c r="J15" s="48">
        <f t="shared" ref="J15:J24" si="5">Z15/100*G15</f>
        <v>8.82</v>
      </c>
      <c r="K15" s="48">
        <f t="shared" ref="K15:K24" si="6">Z15/100*H15</f>
        <v>11.76</v>
      </c>
      <c r="L15" s="48">
        <f t="shared" ref="L15:L24" si="7">AA15/100*F15</f>
        <v>1.8449999999999998</v>
      </c>
      <c r="M15" s="48">
        <f t="shared" ref="M15:M24" si="8">AA15/100*G15</f>
        <v>1.8449999999999998</v>
      </c>
      <c r="N15" s="48">
        <f t="shared" ref="N15:N24" si="9">AA15/100*H15</f>
        <v>2.4599999999999995</v>
      </c>
      <c r="O15" s="48">
        <f t="shared" ref="O15:O24" si="10">AB15/100*F15</f>
        <v>0.13500000000000001</v>
      </c>
      <c r="P15" s="48">
        <f t="shared" ref="P15:P24" si="11">AB15/100*G15</f>
        <v>0.13500000000000001</v>
      </c>
      <c r="Q15" s="48">
        <f t="shared" ref="Q15:Q24" si="12">AB15/100*H15</f>
        <v>0.18</v>
      </c>
      <c r="R15" s="47">
        <f t="shared" ref="R15:R24" si="13">AC15/100*F15</f>
        <v>52.199999999999996</v>
      </c>
      <c r="S15" s="47">
        <f t="shared" ref="S15:S24" si="14">AC15/100*G15</f>
        <v>52.199999999999996</v>
      </c>
      <c r="T15" s="47">
        <f t="shared" ref="T15:T24" si="15">AC15/100*H15</f>
        <v>69.599999999999994</v>
      </c>
      <c r="U15" s="35" t="s">
        <v>51</v>
      </c>
      <c r="V15" s="38"/>
      <c r="W15" s="38"/>
      <c r="X15" s="45"/>
      <c r="Y15" s="43"/>
      <c r="Z15" s="46">
        <v>19.600000000000001</v>
      </c>
      <c r="AA15" s="46">
        <v>4.0999999999999996</v>
      </c>
      <c r="AB15" s="46">
        <v>0.3</v>
      </c>
      <c r="AC15" s="47">
        <v>116</v>
      </c>
    </row>
    <row r="16" spans="1:29" ht="72" customHeight="1" x14ac:dyDescent="0.3">
      <c r="A16" s="28" t="s">
        <v>38</v>
      </c>
      <c r="B16" s="15" t="s">
        <v>29</v>
      </c>
      <c r="C16" s="16">
        <f t="shared" ref="C16" si="16">(100*F16)/(100-V16)</f>
        <v>23</v>
      </c>
      <c r="D16" s="17">
        <f t="shared" ref="D16" si="17">(100*G16)/(100-V16)</f>
        <v>23</v>
      </c>
      <c r="E16" s="17">
        <f t="shared" ref="E16" si="18">(100*H16)/(100-V16)</f>
        <v>30.666666666666671</v>
      </c>
      <c r="F16" s="17">
        <v>23</v>
      </c>
      <c r="G16" s="17">
        <v>23</v>
      </c>
      <c r="H16" s="20">
        <f t="shared" si="3"/>
        <v>30.666666666666668</v>
      </c>
      <c r="I16" s="48">
        <f t="shared" si="4"/>
        <v>1.61</v>
      </c>
      <c r="J16" s="48">
        <f t="shared" si="5"/>
        <v>1.61</v>
      </c>
      <c r="K16" s="48">
        <f t="shared" si="6"/>
        <v>2.1466666666666669</v>
      </c>
      <c r="L16" s="48">
        <f t="shared" si="7"/>
        <v>0.23</v>
      </c>
      <c r="M16" s="48">
        <f t="shared" si="8"/>
        <v>0.23</v>
      </c>
      <c r="N16" s="48">
        <f t="shared" si="9"/>
        <v>0.3066666666666667</v>
      </c>
      <c r="O16" s="48">
        <f t="shared" si="10"/>
        <v>16.513999999999999</v>
      </c>
      <c r="P16" s="48">
        <f t="shared" si="11"/>
        <v>16.513999999999999</v>
      </c>
      <c r="Q16" s="48">
        <f t="shared" si="12"/>
        <v>22.018666666666668</v>
      </c>
      <c r="R16" s="47">
        <f t="shared" si="13"/>
        <v>75.899999999999991</v>
      </c>
      <c r="S16" s="47">
        <f t="shared" si="14"/>
        <v>75.899999999999991</v>
      </c>
      <c r="T16" s="47">
        <f t="shared" si="15"/>
        <v>101.2</v>
      </c>
      <c r="U16" s="35" t="s">
        <v>41</v>
      </c>
      <c r="V16" s="18">
        <v>0</v>
      </c>
      <c r="W16" s="24">
        <v>180</v>
      </c>
      <c r="X16" s="45"/>
      <c r="Y16" s="43"/>
      <c r="Z16" s="46">
        <v>7</v>
      </c>
      <c r="AA16" s="46">
        <v>1</v>
      </c>
      <c r="AB16" s="46">
        <v>71.8</v>
      </c>
      <c r="AC16" s="47">
        <v>330</v>
      </c>
    </row>
    <row r="17" spans="1:29" ht="39" customHeight="1" x14ac:dyDescent="0.3">
      <c r="A17" s="28"/>
      <c r="B17" s="19" t="s">
        <v>30</v>
      </c>
      <c r="C17" s="16">
        <f t="shared" ref="C17:C23" si="19">(100*F17)/(100-V17)</f>
        <v>48.3</v>
      </c>
      <c r="D17" s="17">
        <f t="shared" ref="D17:D23" si="20">(100*G17)/(100-V17)</f>
        <v>48.3</v>
      </c>
      <c r="E17" s="17">
        <f>(100*H17)/(100-V17)</f>
        <v>64.399999999999991</v>
      </c>
      <c r="F17" s="20">
        <v>48.3</v>
      </c>
      <c r="G17" s="20">
        <v>48.3</v>
      </c>
      <c r="H17" s="20">
        <f t="shared" si="3"/>
        <v>64.399999999999991</v>
      </c>
      <c r="I17" s="48">
        <f t="shared" si="4"/>
        <v>0</v>
      </c>
      <c r="J17" s="48">
        <f t="shared" si="5"/>
        <v>0</v>
      </c>
      <c r="K17" s="48">
        <f t="shared" si="6"/>
        <v>0</v>
      </c>
      <c r="L17" s="48">
        <f t="shared" si="7"/>
        <v>0</v>
      </c>
      <c r="M17" s="48">
        <f t="shared" si="8"/>
        <v>0</v>
      </c>
      <c r="N17" s="48">
        <f t="shared" si="9"/>
        <v>0</v>
      </c>
      <c r="O17" s="48">
        <f t="shared" si="10"/>
        <v>0</v>
      </c>
      <c r="P17" s="48">
        <f t="shared" si="11"/>
        <v>0</v>
      </c>
      <c r="Q17" s="48">
        <f t="shared" si="12"/>
        <v>0</v>
      </c>
      <c r="R17" s="47">
        <f t="shared" si="13"/>
        <v>0</v>
      </c>
      <c r="S17" s="47">
        <f t="shared" si="14"/>
        <v>0</v>
      </c>
      <c r="T17" s="47">
        <f t="shared" si="15"/>
        <v>0</v>
      </c>
      <c r="U17" s="35" t="s">
        <v>31</v>
      </c>
      <c r="V17" s="21">
        <v>0</v>
      </c>
      <c r="W17" s="24">
        <v>0</v>
      </c>
      <c r="X17" s="45"/>
      <c r="Y17" s="43"/>
      <c r="Z17" s="46">
        <v>0</v>
      </c>
      <c r="AA17" s="46">
        <v>0</v>
      </c>
      <c r="AB17" s="46">
        <v>0</v>
      </c>
      <c r="AC17" s="47">
        <v>0</v>
      </c>
    </row>
    <row r="18" spans="1:29" ht="72.75" customHeight="1" x14ac:dyDescent="0.3">
      <c r="A18" s="28" t="s">
        <v>42</v>
      </c>
      <c r="B18" s="19" t="s">
        <v>43</v>
      </c>
      <c r="C18" s="16">
        <f t="shared" si="19"/>
        <v>1.5</v>
      </c>
      <c r="D18" s="17">
        <f t="shared" si="20"/>
        <v>1.5</v>
      </c>
      <c r="E18" s="17">
        <f t="shared" ref="E18:E23" si="21">(100*H18)/(100-V18)</f>
        <v>2</v>
      </c>
      <c r="F18" s="20">
        <v>1.5</v>
      </c>
      <c r="G18" s="20">
        <v>1.5</v>
      </c>
      <c r="H18" s="20">
        <f t="shared" si="3"/>
        <v>2</v>
      </c>
      <c r="I18" s="48">
        <f t="shared" si="4"/>
        <v>1.2E-2</v>
      </c>
      <c r="J18" s="48">
        <f t="shared" si="5"/>
        <v>1.2E-2</v>
      </c>
      <c r="K18" s="48">
        <f t="shared" si="6"/>
        <v>1.6E-2</v>
      </c>
      <c r="L18" s="48">
        <f t="shared" si="7"/>
        <v>1.0874999999999999</v>
      </c>
      <c r="M18" s="48">
        <f t="shared" si="8"/>
        <v>1.0874999999999999</v>
      </c>
      <c r="N18" s="48">
        <f t="shared" si="9"/>
        <v>1.45</v>
      </c>
      <c r="O18" s="48">
        <f t="shared" si="10"/>
        <v>1.9500000000000003E-2</v>
      </c>
      <c r="P18" s="48">
        <f t="shared" si="11"/>
        <v>1.9500000000000003E-2</v>
      </c>
      <c r="Q18" s="48">
        <f t="shared" si="12"/>
        <v>2.6000000000000002E-2</v>
      </c>
      <c r="R18" s="47">
        <f t="shared" si="13"/>
        <v>9.9150000000000009</v>
      </c>
      <c r="S18" s="47">
        <f t="shared" si="14"/>
        <v>9.9150000000000009</v>
      </c>
      <c r="T18" s="47">
        <f t="shared" si="15"/>
        <v>13.22</v>
      </c>
      <c r="U18" s="35" t="s">
        <v>44</v>
      </c>
      <c r="V18" s="21">
        <v>0</v>
      </c>
      <c r="W18" s="24">
        <v>0</v>
      </c>
      <c r="X18" s="45"/>
      <c r="Y18" s="43"/>
      <c r="Z18" s="46">
        <v>0.8</v>
      </c>
      <c r="AA18" s="46">
        <v>72.5</v>
      </c>
      <c r="AB18" s="46">
        <v>1.3</v>
      </c>
      <c r="AC18" s="47">
        <v>661</v>
      </c>
    </row>
    <row r="19" spans="1:29" ht="42" customHeight="1" x14ac:dyDescent="0.3">
      <c r="A19" s="28"/>
      <c r="B19" s="23" t="s">
        <v>25</v>
      </c>
      <c r="C19" s="16">
        <f t="shared" si="19"/>
        <v>1.5</v>
      </c>
      <c r="D19" s="17">
        <f t="shared" si="20"/>
        <v>1.5</v>
      </c>
      <c r="E19" s="17">
        <f t="shared" si="21"/>
        <v>2</v>
      </c>
      <c r="F19" s="20">
        <v>1.5</v>
      </c>
      <c r="G19" s="20">
        <v>1.5</v>
      </c>
      <c r="H19" s="20">
        <f t="shared" si="3"/>
        <v>2</v>
      </c>
      <c r="I19" s="48">
        <f t="shared" si="4"/>
        <v>0</v>
      </c>
      <c r="J19" s="48">
        <f t="shared" si="5"/>
        <v>0</v>
      </c>
      <c r="K19" s="48">
        <f t="shared" si="6"/>
        <v>0</v>
      </c>
      <c r="L19" s="48">
        <f t="shared" si="7"/>
        <v>1.4985000000000002</v>
      </c>
      <c r="M19" s="48">
        <f t="shared" si="8"/>
        <v>1.4985000000000002</v>
      </c>
      <c r="N19" s="48">
        <f t="shared" si="9"/>
        <v>1.9980000000000002</v>
      </c>
      <c r="O19" s="48">
        <f t="shared" si="10"/>
        <v>0</v>
      </c>
      <c r="P19" s="48">
        <f t="shared" si="11"/>
        <v>0</v>
      </c>
      <c r="Q19" s="48">
        <f t="shared" si="12"/>
        <v>0</v>
      </c>
      <c r="R19" s="47">
        <f t="shared" si="13"/>
        <v>13.484999999999999</v>
      </c>
      <c r="S19" s="47">
        <f t="shared" si="14"/>
        <v>13.484999999999999</v>
      </c>
      <c r="T19" s="47">
        <f t="shared" si="15"/>
        <v>17.98</v>
      </c>
      <c r="U19" s="36" t="s">
        <v>35</v>
      </c>
      <c r="V19" s="21">
        <v>0</v>
      </c>
      <c r="W19" s="24">
        <v>0</v>
      </c>
      <c r="X19" s="45"/>
      <c r="Y19" s="43"/>
      <c r="Z19" s="46">
        <v>0</v>
      </c>
      <c r="AA19" s="46">
        <v>99.9</v>
      </c>
      <c r="AB19" s="46">
        <v>0</v>
      </c>
      <c r="AC19" s="47">
        <v>899</v>
      </c>
    </row>
    <row r="20" spans="1:29" ht="49.5" customHeight="1" x14ac:dyDescent="0.3">
      <c r="A20" s="28"/>
      <c r="B20" s="15" t="s">
        <v>33</v>
      </c>
      <c r="C20" s="16">
        <f t="shared" si="19"/>
        <v>7.3809523809523814</v>
      </c>
      <c r="D20" s="17">
        <f t="shared" si="20"/>
        <v>7.3809523809523814</v>
      </c>
      <c r="E20" s="17">
        <f t="shared" si="21"/>
        <v>9.8412698412698418</v>
      </c>
      <c r="F20" s="20">
        <v>6.2</v>
      </c>
      <c r="G20" s="20">
        <v>6.2</v>
      </c>
      <c r="H20" s="20">
        <f t="shared" si="3"/>
        <v>8.2666666666666675</v>
      </c>
      <c r="I20" s="48">
        <f t="shared" si="4"/>
        <v>8.6799999999999988E-2</v>
      </c>
      <c r="J20" s="48">
        <f t="shared" si="5"/>
        <v>8.6799999999999988E-2</v>
      </c>
      <c r="K20" s="48">
        <f t="shared" si="6"/>
        <v>0.11573333333333333</v>
      </c>
      <c r="L20" s="48">
        <f t="shared" si="7"/>
        <v>0</v>
      </c>
      <c r="M20" s="48">
        <f t="shared" si="8"/>
        <v>0</v>
      </c>
      <c r="N20" s="48">
        <f t="shared" si="9"/>
        <v>0</v>
      </c>
      <c r="O20" s="48">
        <f t="shared" si="10"/>
        <v>0.60760000000000003</v>
      </c>
      <c r="P20" s="48">
        <f t="shared" si="11"/>
        <v>0.60760000000000003</v>
      </c>
      <c r="Q20" s="48">
        <f t="shared" si="12"/>
        <v>0.81013333333333348</v>
      </c>
      <c r="R20" s="47">
        <f t="shared" si="13"/>
        <v>2.5419999999999998</v>
      </c>
      <c r="S20" s="47">
        <f t="shared" si="14"/>
        <v>2.5419999999999998</v>
      </c>
      <c r="T20" s="47">
        <f t="shared" si="15"/>
        <v>3.3893333333333335</v>
      </c>
      <c r="U20" s="41" t="s">
        <v>34</v>
      </c>
      <c r="V20" s="21">
        <v>16</v>
      </c>
      <c r="W20" s="24">
        <v>0</v>
      </c>
      <c r="X20" s="45"/>
      <c r="Y20" s="43"/>
      <c r="Z20" s="46">
        <v>1.4</v>
      </c>
      <c r="AA20" s="46">
        <v>0</v>
      </c>
      <c r="AB20" s="46">
        <v>9.8000000000000007</v>
      </c>
      <c r="AC20" s="47">
        <v>41</v>
      </c>
    </row>
    <row r="21" spans="1:29" ht="33.75" customHeight="1" x14ac:dyDescent="0.3">
      <c r="A21" s="28"/>
      <c r="B21" s="15" t="s">
        <v>45</v>
      </c>
      <c r="C21" s="16">
        <f t="shared" si="19"/>
        <v>7.75</v>
      </c>
      <c r="D21" s="17">
        <f t="shared" si="20"/>
        <v>7.75</v>
      </c>
      <c r="E21" s="17">
        <f t="shared" si="21"/>
        <v>10.333333333333334</v>
      </c>
      <c r="F21" s="76">
        <v>6.2</v>
      </c>
      <c r="G21" s="76">
        <v>6.2</v>
      </c>
      <c r="H21" s="76">
        <f t="shared" si="3"/>
        <v>8.2666666666666675</v>
      </c>
      <c r="I21" s="58">
        <f t="shared" si="4"/>
        <v>8.0600000000000005E-2</v>
      </c>
      <c r="J21" s="58">
        <f t="shared" si="5"/>
        <v>8.0600000000000005E-2</v>
      </c>
      <c r="K21" s="58">
        <f t="shared" si="6"/>
        <v>0.10746666666666668</v>
      </c>
      <c r="L21" s="58">
        <f t="shared" si="7"/>
        <v>6.2000000000000006E-3</v>
      </c>
      <c r="M21" s="58">
        <f t="shared" si="8"/>
        <v>6.2000000000000006E-3</v>
      </c>
      <c r="N21" s="58">
        <f t="shared" si="9"/>
        <v>8.266666666666667E-3</v>
      </c>
      <c r="O21" s="58">
        <f t="shared" si="10"/>
        <v>0.52080000000000004</v>
      </c>
      <c r="P21" s="58">
        <f t="shared" si="11"/>
        <v>0.52080000000000004</v>
      </c>
      <c r="Q21" s="58">
        <f t="shared" si="12"/>
        <v>0.69440000000000013</v>
      </c>
      <c r="R21" s="60">
        <f t="shared" si="13"/>
        <v>2.1080000000000001</v>
      </c>
      <c r="S21" s="60">
        <f t="shared" si="14"/>
        <v>2.1080000000000001</v>
      </c>
      <c r="T21" s="60">
        <f t="shared" si="15"/>
        <v>2.8106666666666671</v>
      </c>
      <c r="U21" s="56" t="s">
        <v>47</v>
      </c>
      <c r="V21" s="24">
        <v>20</v>
      </c>
      <c r="W21" s="24">
        <v>0</v>
      </c>
      <c r="X21" s="45"/>
      <c r="Y21" s="43"/>
      <c r="Z21" s="52">
        <v>1.3</v>
      </c>
      <c r="AA21" s="52">
        <v>0.1</v>
      </c>
      <c r="AB21" s="52">
        <v>8.4</v>
      </c>
      <c r="AC21" s="54">
        <v>34</v>
      </c>
    </row>
    <row r="22" spans="1:29" ht="33.75" customHeight="1" x14ac:dyDescent="0.3">
      <c r="A22" s="28"/>
      <c r="B22" s="15" t="s">
        <v>46</v>
      </c>
      <c r="C22" s="16">
        <f>(100*F21)/(100-V22)</f>
        <v>8.2666666666666675</v>
      </c>
      <c r="D22" s="17">
        <f>(100*G21)/(100-V22)</f>
        <v>8.2666666666666675</v>
      </c>
      <c r="E22" s="17">
        <f>(100*H21)/(100-V22)</f>
        <v>11.022222222222224</v>
      </c>
      <c r="F22" s="77"/>
      <c r="G22" s="77"/>
      <c r="H22" s="77"/>
      <c r="I22" s="59"/>
      <c r="J22" s="59">
        <f t="shared" si="5"/>
        <v>0</v>
      </c>
      <c r="K22" s="59">
        <f t="shared" si="6"/>
        <v>0</v>
      </c>
      <c r="L22" s="59">
        <f t="shared" si="7"/>
        <v>0</v>
      </c>
      <c r="M22" s="59">
        <f t="shared" si="8"/>
        <v>0</v>
      </c>
      <c r="N22" s="59">
        <f t="shared" si="9"/>
        <v>0</v>
      </c>
      <c r="O22" s="59">
        <f t="shared" si="10"/>
        <v>0</v>
      </c>
      <c r="P22" s="59">
        <f t="shared" si="11"/>
        <v>0</v>
      </c>
      <c r="Q22" s="59">
        <f t="shared" si="12"/>
        <v>0</v>
      </c>
      <c r="R22" s="61">
        <f t="shared" si="13"/>
        <v>0</v>
      </c>
      <c r="S22" s="61">
        <f t="shared" si="14"/>
        <v>0</v>
      </c>
      <c r="T22" s="61">
        <f t="shared" si="15"/>
        <v>0</v>
      </c>
      <c r="U22" s="57"/>
      <c r="V22" s="24">
        <v>25</v>
      </c>
      <c r="W22" s="24">
        <v>0</v>
      </c>
      <c r="X22" s="45"/>
      <c r="Y22" s="43"/>
      <c r="Z22" s="53"/>
      <c r="AA22" s="53"/>
      <c r="AB22" s="53"/>
      <c r="AC22" s="55"/>
    </row>
    <row r="23" spans="1:29" ht="72" customHeight="1" x14ac:dyDescent="0.3">
      <c r="A23" s="28"/>
      <c r="B23" s="15" t="s">
        <v>52</v>
      </c>
      <c r="C23" s="16">
        <f t="shared" si="19"/>
        <v>1.6</v>
      </c>
      <c r="D23" s="17">
        <f t="shared" si="20"/>
        <v>1.6</v>
      </c>
      <c r="E23" s="17">
        <f t="shared" si="21"/>
        <v>2.1333333333333333</v>
      </c>
      <c r="F23" s="20">
        <v>1.6</v>
      </c>
      <c r="G23" s="20">
        <v>1.6</v>
      </c>
      <c r="H23" s="20">
        <f>G23/0.75</f>
        <v>2.1333333333333333</v>
      </c>
      <c r="I23" s="48">
        <f>Z23/100*F23</f>
        <v>7.6800000000000007E-2</v>
      </c>
      <c r="J23" s="48">
        <f t="shared" si="5"/>
        <v>7.6800000000000007E-2</v>
      </c>
      <c r="K23" s="48">
        <f t="shared" si="6"/>
        <v>0.1024</v>
      </c>
      <c r="L23" s="48">
        <f t="shared" si="7"/>
        <v>0</v>
      </c>
      <c r="M23" s="48">
        <f t="shared" si="8"/>
        <v>0</v>
      </c>
      <c r="N23" s="48">
        <f t="shared" si="9"/>
        <v>0</v>
      </c>
      <c r="O23" s="48">
        <f t="shared" si="10"/>
        <v>0.32160000000000005</v>
      </c>
      <c r="P23" s="48">
        <f t="shared" si="11"/>
        <v>0.32160000000000005</v>
      </c>
      <c r="Q23" s="48">
        <f t="shared" si="12"/>
        <v>0.42880000000000001</v>
      </c>
      <c r="R23" s="47">
        <f t="shared" si="13"/>
        <v>1.5840000000000001</v>
      </c>
      <c r="S23" s="47">
        <f t="shared" si="14"/>
        <v>1.5840000000000001</v>
      </c>
      <c r="T23" s="47">
        <f t="shared" si="15"/>
        <v>2.1120000000000001</v>
      </c>
      <c r="U23" s="35" t="s">
        <v>53</v>
      </c>
      <c r="V23" s="24">
        <v>0</v>
      </c>
      <c r="W23" s="24">
        <v>0</v>
      </c>
      <c r="X23" s="45"/>
      <c r="Y23" s="43"/>
      <c r="Z23" s="46">
        <v>4.8</v>
      </c>
      <c r="AA23" s="46">
        <v>0</v>
      </c>
      <c r="AB23" s="46">
        <v>20.100000000000001</v>
      </c>
      <c r="AC23" s="47">
        <v>99</v>
      </c>
    </row>
    <row r="24" spans="1:29" ht="71.25" customHeight="1" x14ac:dyDescent="0.3">
      <c r="A24" s="26"/>
      <c r="B24" s="15" t="s">
        <v>26</v>
      </c>
      <c r="C24" s="33">
        <f>(100*F24)/(100-V24)</f>
        <v>0.3</v>
      </c>
      <c r="D24" s="22">
        <f>(100*G24)/(100-V24)</f>
        <v>0.3</v>
      </c>
      <c r="E24" s="22">
        <f>(100*H24)/(100-V24)</f>
        <v>0.4</v>
      </c>
      <c r="F24" s="22">
        <v>0.3</v>
      </c>
      <c r="G24" s="22">
        <v>0.3</v>
      </c>
      <c r="H24" s="22">
        <f>G24/0.75</f>
        <v>0.39999999999999997</v>
      </c>
      <c r="I24" s="48">
        <f>Z24/100*F24</f>
        <v>0</v>
      </c>
      <c r="J24" s="48">
        <f t="shared" si="5"/>
        <v>0</v>
      </c>
      <c r="K24" s="48">
        <f t="shared" si="6"/>
        <v>0</v>
      </c>
      <c r="L24" s="48">
        <f t="shared" si="7"/>
        <v>0</v>
      </c>
      <c r="M24" s="48">
        <f t="shared" si="8"/>
        <v>0</v>
      </c>
      <c r="N24" s="48">
        <f t="shared" si="9"/>
        <v>0</v>
      </c>
      <c r="O24" s="48">
        <f t="shared" si="10"/>
        <v>0</v>
      </c>
      <c r="P24" s="48">
        <f t="shared" si="11"/>
        <v>0</v>
      </c>
      <c r="Q24" s="48">
        <f t="shared" si="12"/>
        <v>0</v>
      </c>
      <c r="R24" s="47">
        <f t="shared" si="13"/>
        <v>0</v>
      </c>
      <c r="S24" s="47">
        <f t="shared" si="14"/>
        <v>0</v>
      </c>
      <c r="T24" s="47">
        <f t="shared" si="15"/>
        <v>0</v>
      </c>
      <c r="U24" s="35" t="s">
        <v>32</v>
      </c>
      <c r="V24" s="24">
        <v>0</v>
      </c>
      <c r="W24" s="24">
        <v>0</v>
      </c>
      <c r="X24" s="45"/>
      <c r="Y24" s="43"/>
      <c r="Z24" s="46">
        <v>0</v>
      </c>
      <c r="AA24" s="46">
        <v>0</v>
      </c>
      <c r="AB24" s="46">
        <v>0</v>
      </c>
      <c r="AC24" s="47">
        <v>0</v>
      </c>
    </row>
    <row r="25" spans="1:29" x14ac:dyDescent="0.3">
      <c r="A25" s="27"/>
      <c r="B25" s="81" t="s">
        <v>39</v>
      </c>
      <c r="C25" s="82"/>
      <c r="D25" s="82"/>
      <c r="E25" s="83"/>
      <c r="F25" s="25">
        <f>SUM(F15:F24)*(100-W25)/100</f>
        <v>109.55199999999999</v>
      </c>
      <c r="G25" s="25">
        <f>SUM(G15:G24)*(100-W25)/100</f>
        <v>109.55199999999999</v>
      </c>
      <c r="H25" s="25">
        <f>SUM(H15:H24)*(100-W25)/100</f>
        <v>146.06933333333333</v>
      </c>
      <c r="I25" s="34">
        <f>SUM(I15:I24)</f>
        <v>10.686200000000001</v>
      </c>
      <c r="J25" s="34">
        <f t="shared" ref="J25:T25" si="22">SUM(J15:J24)</f>
        <v>10.686200000000001</v>
      </c>
      <c r="K25" s="34">
        <f t="shared" si="22"/>
        <v>14.248266666666666</v>
      </c>
      <c r="L25" s="34">
        <f t="shared" si="22"/>
        <v>4.6671999999999993</v>
      </c>
      <c r="M25" s="34">
        <f t="shared" si="22"/>
        <v>4.6671999999999993</v>
      </c>
      <c r="N25" s="34">
        <f t="shared" si="22"/>
        <v>6.2229333333333328</v>
      </c>
      <c r="O25" s="34">
        <f t="shared" si="22"/>
        <v>18.118500000000004</v>
      </c>
      <c r="P25" s="34">
        <f t="shared" si="22"/>
        <v>18.118500000000004</v>
      </c>
      <c r="Q25" s="34">
        <f t="shared" si="22"/>
        <v>24.158000000000001</v>
      </c>
      <c r="R25" s="25">
        <f t="shared" si="22"/>
        <v>157.73400000000001</v>
      </c>
      <c r="S25" s="25">
        <f t="shared" si="22"/>
        <v>157.73400000000001</v>
      </c>
      <c r="T25" s="25">
        <f t="shared" si="22"/>
        <v>210.31199999999998</v>
      </c>
      <c r="U25" s="3"/>
      <c r="V25" s="24"/>
      <c r="W25" s="42">
        <v>18</v>
      </c>
      <c r="X25" s="45"/>
      <c r="Y25" s="43"/>
      <c r="Z25" s="46"/>
      <c r="AA25" s="46"/>
      <c r="AB25" s="46"/>
      <c r="AC25" s="47"/>
    </row>
    <row r="26" spans="1:29" x14ac:dyDescent="0.3">
      <c r="A26" s="7"/>
      <c r="B26" s="8"/>
      <c r="C26" s="10"/>
      <c r="D26" s="10"/>
      <c r="E26" s="10"/>
      <c r="F26" s="12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9"/>
    </row>
    <row r="27" spans="1:29" x14ac:dyDescent="0.3">
      <c r="A27" s="7"/>
      <c r="B27" s="8"/>
      <c r="C27" s="10"/>
      <c r="D27" s="10"/>
      <c r="E27" s="10"/>
      <c r="F27" s="12"/>
      <c r="G27" s="12"/>
      <c r="H27" s="12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9"/>
    </row>
    <row r="28" spans="1:29" x14ac:dyDescent="0.3">
      <c r="A28" s="7"/>
      <c r="B28" s="63" t="s">
        <v>21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</row>
    <row r="29" spans="1:29" ht="63" customHeight="1" x14ac:dyDescent="0.3">
      <c r="A29" s="7"/>
      <c r="B29" s="70" t="s">
        <v>54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</row>
    <row r="30" spans="1:29" ht="16.5" customHeight="1" x14ac:dyDescent="0.3">
      <c r="A30" s="7"/>
      <c r="B30" s="31" t="s">
        <v>28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9" ht="15" customHeight="1" x14ac:dyDescent="0.3">
      <c r="A31" s="7"/>
      <c r="B31" s="29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63" t="s">
        <v>22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</row>
    <row r="33" spans="1:21" x14ac:dyDescent="0.3">
      <c r="A33" s="1"/>
      <c r="B33" s="5" t="s">
        <v>55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6.5" customHeight="1" x14ac:dyDescent="0.3">
      <c r="A34" s="1"/>
      <c r="B34" s="5" t="s">
        <v>56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 t="s">
        <v>57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 t="s">
        <v>58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63" t="s">
        <v>23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</row>
    <row r="39" spans="1:21" s="43" customFormat="1" x14ac:dyDescent="0.3">
      <c r="A39" s="85"/>
      <c r="B39" s="86" t="s">
        <v>40</v>
      </c>
      <c r="C39" s="87"/>
      <c r="D39" s="88" t="s">
        <v>59</v>
      </c>
      <c r="E39" s="88"/>
      <c r="F39" s="88"/>
      <c r="G39" s="87"/>
      <c r="H39" s="87"/>
      <c r="I39" s="87"/>
      <c r="J39" s="87"/>
      <c r="K39" s="87"/>
      <c r="L39" s="87"/>
      <c r="M39" s="87"/>
      <c r="N39" s="87"/>
      <c r="O39" s="87"/>
      <c r="P39" s="89"/>
      <c r="Q39" s="89"/>
      <c r="R39" s="89"/>
      <c r="S39" s="89"/>
      <c r="T39" s="89"/>
      <c r="U39" s="89"/>
    </row>
    <row r="40" spans="1:21" s="43" customFormat="1" ht="18" customHeight="1" x14ac:dyDescent="0.3">
      <c r="A40" s="85"/>
      <c r="B40" s="87"/>
      <c r="C40" s="87"/>
      <c r="D40" s="88" t="s">
        <v>60</v>
      </c>
      <c r="E40" s="88"/>
      <c r="F40" s="88"/>
      <c r="G40" s="87"/>
      <c r="H40" s="87"/>
      <c r="I40" s="87"/>
      <c r="J40" s="87"/>
      <c r="K40" s="87"/>
      <c r="L40" s="87"/>
      <c r="M40" s="87"/>
      <c r="N40" s="87"/>
      <c r="O40" s="87"/>
      <c r="P40" s="89"/>
      <c r="Q40" s="89"/>
      <c r="R40" s="89"/>
      <c r="S40" s="89"/>
      <c r="T40" s="89"/>
      <c r="U40" s="89"/>
    </row>
    <row r="41" spans="1:21" s="43" customFormat="1" ht="18" customHeight="1" x14ac:dyDescent="0.3">
      <c r="A41" s="85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9"/>
      <c r="Q41" s="89"/>
      <c r="R41" s="89"/>
      <c r="S41" s="89"/>
      <c r="T41" s="89"/>
      <c r="U41" s="89"/>
    </row>
    <row r="42" spans="1:21" s="43" customFormat="1" ht="18" customHeight="1" x14ac:dyDescent="0.3">
      <c r="A42" s="85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9"/>
      <c r="Q42" s="89"/>
      <c r="R42" s="89"/>
      <c r="S42" s="89"/>
      <c r="T42" s="89"/>
      <c r="U42" s="89"/>
    </row>
    <row r="43" spans="1:21" s="43" customFormat="1" ht="18" customHeight="1" x14ac:dyDescent="0.3">
      <c r="A43" s="85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9"/>
      <c r="Q43" s="89"/>
      <c r="R43" s="89"/>
      <c r="S43" s="89"/>
      <c r="T43" s="89"/>
      <c r="U43" s="89"/>
    </row>
    <row r="44" spans="1:21" x14ac:dyDescent="0.3">
      <c r="A44" s="1"/>
      <c r="B44" s="84" t="s">
        <v>24</v>
      </c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</row>
    <row r="45" spans="1:21" x14ac:dyDescent="0.3">
      <c r="A45" s="1"/>
      <c r="B45" s="5" t="s">
        <v>37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  <c r="N45" s="5"/>
      <c r="O45" s="5"/>
      <c r="P45" s="6"/>
      <c r="Q45" s="5"/>
      <c r="R45" s="5"/>
      <c r="S45" s="5"/>
      <c r="T45" s="5"/>
      <c r="U45" s="6"/>
    </row>
    <row r="46" spans="1:2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3">
      <c r="A47" s="1"/>
    </row>
    <row r="48" spans="1:21" ht="15" customHeight="1" x14ac:dyDescent="0.3">
      <c r="A48" s="1"/>
    </row>
    <row r="49" spans="1:1" x14ac:dyDescent="0.3">
      <c r="A49" s="1"/>
    </row>
    <row r="50" spans="1:1" ht="15" customHeight="1" x14ac:dyDescent="0.3">
      <c r="A50" s="1"/>
    </row>
    <row r="58" spans="1:1" ht="30" customHeight="1" x14ac:dyDescent="0.3"/>
  </sheetData>
  <mergeCells count="50">
    <mergeCell ref="V10:V13"/>
    <mergeCell ref="W10:W13"/>
    <mergeCell ref="B25:E25"/>
    <mergeCell ref="B38:U38"/>
    <mergeCell ref="B44:U44"/>
    <mergeCell ref="B10:B14"/>
    <mergeCell ref="B32:U32"/>
    <mergeCell ref="D39:F39"/>
    <mergeCell ref="D40:F40"/>
    <mergeCell ref="G21:G22"/>
    <mergeCell ref="H21:H22"/>
    <mergeCell ref="I21:I22"/>
    <mergeCell ref="J21:J22"/>
    <mergeCell ref="K21:K22"/>
    <mergeCell ref="L21:L22"/>
    <mergeCell ref="M21:M22"/>
    <mergeCell ref="A10:A14"/>
    <mergeCell ref="I12:K12"/>
    <mergeCell ref="L12:N12"/>
    <mergeCell ref="B28:U28"/>
    <mergeCell ref="B29:U29"/>
    <mergeCell ref="O12:Q12"/>
    <mergeCell ref="C10:H11"/>
    <mergeCell ref="I10:Q11"/>
    <mergeCell ref="R10:T12"/>
    <mergeCell ref="U10:U14"/>
    <mergeCell ref="C13:T13"/>
    <mergeCell ref="C12:E12"/>
    <mergeCell ref="F12:H12"/>
    <mergeCell ref="F21:F22"/>
    <mergeCell ref="S21:S22"/>
    <mergeCell ref="T21:T22"/>
    <mergeCell ref="A7:U7"/>
    <mergeCell ref="A8:U8"/>
    <mergeCell ref="Q1:U1"/>
    <mergeCell ref="Q2:U2"/>
    <mergeCell ref="Q3:U3"/>
    <mergeCell ref="Q4:U4"/>
    <mergeCell ref="B1:H5"/>
    <mergeCell ref="U21:U22"/>
    <mergeCell ref="N21:N22"/>
    <mergeCell ref="O21:O22"/>
    <mergeCell ref="P21:P22"/>
    <mergeCell ref="Q21:Q22"/>
    <mergeCell ref="R21:R22"/>
    <mergeCell ref="X10:X13"/>
    <mergeCell ref="Z21:Z22"/>
    <mergeCell ref="AA21:AA22"/>
    <mergeCell ref="AB21:AB22"/>
    <mergeCell ref="AC21:AC22"/>
  </mergeCells>
  <pageMargins left="0.25" right="0.25" top="0.75" bottom="0.75" header="0.3" footer="0.3"/>
  <pageSetup paperSize="9" orientation="landscape" r:id="rId1"/>
  <ignoredErrors>
    <ignoredError sqref="C22:E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2023-07-16T12:29:49Z</dcterms:modified>
</cp:coreProperties>
</file>